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8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74" i="1" l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<sst xmlns="http://schemas.openxmlformats.org/spreadsheetml/2006/main" count="253" uniqueCount="212">
  <si>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</si>
  <si>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</si>
  <si>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</si>
  <si>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</si>
  <si>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</si>
  <si>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</si>
  <si>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</si>
  <si>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</si>
  <si>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</si>
  <si>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</si>
  <si>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</si>
  <si>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</si>
  <si>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</si>
  <si>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</si>
  <si>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</si>
  <si>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</si>
  <si>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</si>
  <si>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</si>
  <si>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</si>
  <si>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</si>
  <si>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</si>
  <si>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</si>
  <si>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</si>
  <si>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</si>
  <si>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</si>
  <si>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</si>
  <si>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</si>
  <si>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</si>
  <si>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</si>
  <si>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</si>
  <si>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</si>
  <si>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</si>
  <si>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</si>
  <si>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</si>
  <si>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</si>
  <si>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</si>
  <si>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</si>
  <si>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</si>
  <si>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</si>
  <si>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</si>
  <si>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</si>
  <si>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</si>
  <si>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0113032</t>
  </si>
  <si>
    <t>1070</t>
  </si>
  <si>
    <t>3032</t>
  </si>
  <si>
    <t>Надання пільг окремим категоріям громадян з оплати послуг зв`язку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</si>
  <si>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</si>
  <si>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</si>
  <si>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</si>
  <si>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</si>
  <si>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</si>
  <si>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</si>
  <si>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</si>
  <si>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</si>
  <si>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</si>
  <si>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</si>
  <si>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</si>
  <si>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</si>
  <si>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</si>
  <si>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</si>
  <si>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</si>
  <si>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</si>
  <si>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</si>
  <si>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</si>
  <si>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</si>
  <si>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</si>
  <si>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</si>
  <si>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</si>
  <si>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</si>
  <si>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</si>
  <si>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</si>
  <si>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</si>
  <si>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</si>
  <si>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</si>
  <si>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</si>
  <si>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</si>
  <si>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</si>
  <si>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</si>
  <si>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</si>
  <si>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</si>
  <si>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</si>
  <si>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</si>
  <si>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</si>
  <si>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</si>
  <si>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</si>
  <si>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</si>
  <si>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</si>
  <si>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</si>
  <si>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</si>
  <si>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</si>
  <si>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</si>
  <si>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</si>
  <si>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</si>
  <si>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</si>
  <si>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</si>
  <si>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</si>
  <si>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</si>
  <si>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</si>
  <si>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</si>
  <si>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</si>
  <si>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</si>
  <si>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</si>
  <si>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</si>
  <si>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</si>
  <si>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</si>
  <si>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</si>
  <si>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</si>
  <si>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</si>
  <si>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</si>
  <si>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</si>
  <si>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</si>
  <si>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</si>
  <si>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</si>
  <si>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</si>
  <si>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</si>
  <si>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</si>
  <si>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</si>
  <si>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</si>
  <si>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</si>
  <si>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</si>
  <si>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</si>
  <si>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</si>
  <si>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</si>
  <si>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</si>
  <si>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</si>
  <si>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</si>
  <si>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</si>
  <si>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</si>
  <si>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</si>
  <si>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</si>
  <si>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</si>
  <si>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</si>
  <si>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</si>
  <si>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</si>
  <si>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</si>
  <si>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</si>
  <si>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</si>
  <si>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</si>
  <si>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</si>
  <si>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</si>
  <si>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</si>
  <si>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</si>
  <si>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</si>
  <si>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</si>
  <si>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</si>
  <si>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</si>
  <si>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</si>
  <si>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</si>
  <si>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</si>
  <si>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</si>
  <si>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</si>
  <si>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</si>
  <si>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</si>
  <si>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</si>
  <si>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</si>
  <si>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</si>
  <si>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</si>
  <si>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</si>
  <si>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</si>
  <si>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</si>
  <si>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</si>
  <si>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</si>
  <si>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</si>
  <si>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</si>
  <si>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</si>
  <si>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</si>
  <si>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</si>
  <si>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</si>
  <si>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</si>
  <si>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</si>
  <si>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</si>
  <si>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</si>
  <si>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</si>
  <si>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</si>
  <si>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</si>
  <si>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</si>
  <si>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</si>
  <si>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</si>
  <si>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</si>
  <si>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</si>
  <si>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</si>
  <si>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</si>
  <si>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</si>
  <si>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</si>
  <si>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</si>
  <si>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</si>
  <si>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</si>
  <si>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</si>
  <si>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</si>
  <si>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</si>
  <si>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</si>
  <si>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</si>
  <si>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</si>
  <si>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</si>
  <si>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</si>
  <si>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</si>
  <si>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</si>
  <si>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</si>
  <si>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</si>
  <si>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</si>
  <si>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</si>
  <si>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</si>
  <si>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</si>
  <si>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</si>
  <si>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</si>
  <si>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</si>
  <si>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</si>
  <si>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</si>
  <si>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</si>
  <si>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>Міський голова</t>
  </si>
  <si>
    <t>Олена БУТУРЛИМ</t>
  </si>
  <si>
    <t xml:space="preserve">до рішення 56 сесії Ічнянської міської ради  від 20.01.2026 року №1551-VIII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</si>
</sst>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/>
    <xf numFmtId="0" fontId="1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quotePrefix="1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4" fontId="1" fillId="0" borderId="2" xfId="0" quotePrefix="1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3"/>
  <sheetViews>
    <sheetView tabSelected="1" workbookViewId="0">
      <selection activeCell="D4" sqref="D4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8" width="9.140625" style="1"/>
  </cols>
  <sheetData>
    <row r="2" spans="1:16" x14ac:dyDescent="0.2">
      <c r="M2" s="1" t="s">
        <v>0</v>
      </c>
    </row>
    <row r="3" spans="1:16" x14ac:dyDescent="0.2">
      <c r="M3" s="18" t="s">
        <v>211</v>
      </c>
      <c r="N3" s="19"/>
      <c r="O3" s="19"/>
    </row>
    <row r="4" spans="1:16" ht="15.75" customHeight="1" x14ac:dyDescent="0.2">
      <c r="M4" s="19"/>
      <c r="N4" s="19"/>
      <c r="O4" s="19"/>
    </row>
    <row r="6" spans="1:16" x14ac:dyDescent="0.2">
      <c r="A6" s="20" t="s">
        <v>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20" t="s">
        <v>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">
      <c r="A8" s="2" t="s">
        <v>207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208</v>
      </c>
      <c r="P9" s="5" t="s">
        <v>3</v>
      </c>
    </row>
    <row r="10" spans="1:16" x14ac:dyDescent="0.2">
      <c r="A10" s="22" t="s">
        <v>4</v>
      </c>
      <c r="B10" s="22" t="s">
        <v>5</v>
      </c>
      <c r="C10" s="22" t="s">
        <v>6</v>
      </c>
      <c r="D10" s="17" t="s">
        <v>7</v>
      </c>
      <c r="E10" s="17" t="s">
        <v>8</v>
      </c>
      <c r="F10" s="17"/>
      <c r="G10" s="17"/>
      <c r="H10" s="17"/>
      <c r="I10" s="17"/>
      <c r="J10" s="17" t="s">
        <v>15</v>
      </c>
      <c r="K10" s="17"/>
      <c r="L10" s="17"/>
      <c r="M10" s="17"/>
      <c r="N10" s="17"/>
      <c r="O10" s="17"/>
      <c r="P10" s="17" t="s">
        <v>17</v>
      </c>
    </row>
    <row r="11" spans="1:16" x14ac:dyDescent="0.2">
      <c r="A11" s="17"/>
      <c r="B11" s="17"/>
      <c r="C11" s="17"/>
      <c r="D11" s="17"/>
      <c r="E11" s="17" t="s">
        <v>9</v>
      </c>
      <c r="F11" s="17" t="s">
        <v>10</v>
      </c>
      <c r="G11" s="17" t="s">
        <v>11</v>
      </c>
      <c r="H11" s="17"/>
      <c r="I11" s="17" t="s">
        <v>14</v>
      </c>
      <c r="J11" s="17" t="s">
        <v>9</v>
      </c>
      <c r="K11" s="17" t="s">
        <v>16</v>
      </c>
      <c r="L11" s="17" t="s">
        <v>10</v>
      </c>
      <c r="M11" s="17" t="s">
        <v>11</v>
      </c>
      <c r="N11" s="17"/>
      <c r="O11" s="17" t="s">
        <v>14</v>
      </c>
      <c r="P11" s="17"/>
    </row>
    <row r="12" spans="1:16" x14ac:dyDescent="0.2">
      <c r="A12" s="17"/>
      <c r="B12" s="17"/>
      <c r="C12" s="17"/>
      <c r="D12" s="17"/>
      <c r="E12" s="17"/>
      <c r="F12" s="17"/>
      <c r="G12" s="17" t="s">
        <v>12</v>
      </c>
      <c r="H12" s="17" t="s">
        <v>13</v>
      </c>
      <c r="I12" s="17"/>
      <c r="J12" s="17"/>
      <c r="K12" s="17"/>
      <c r="L12" s="17"/>
      <c r="M12" s="17" t="s">
        <v>12</v>
      </c>
      <c r="N12" s="17" t="s">
        <v>13</v>
      </c>
      <c r="O12" s="17"/>
      <c r="P12" s="17"/>
    </row>
    <row r="13" spans="1:16" ht="44.25" customHeight="1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</row>
    <row r="15" spans="1:16" x14ac:dyDescent="0.2">
      <c r="A15" s="7" t="s">
        <v>18</v>
      </c>
      <c r="B15" s="8"/>
      <c r="C15" s="9"/>
      <c r="D15" s="10" t="s">
        <v>19</v>
      </c>
      <c r="E15" s="11">
        <v>145909878</v>
      </c>
      <c r="F15" s="11">
        <v>111273178</v>
      </c>
      <c r="G15" s="11">
        <v>59280931</v>
      </c>
      <c r="H15" s="11">
        <v>3569000</v>
      </c>
      <c r="I15" s="11">
        <v>34636700</v>
      </c>
      <c r="J15" s="11">
        <v>9406000</v>
      </c>
      <c r="K15" s="11">
        <v>8541000</v>
      </c>
      <c r="L15" s="11">
        <v>865000</v>
      </c>
      <c r="M15" s="11">
        <v>0</v>
      </c>
      <c r="N15" s="11">
        <v>0</v>
      </c>
      <c r="O15" s="11">
        <v>8541000</v>
      </c>
      <c r="P15" s="11">
        <f t="shared" ref="P15:P46" si="0">E15+J15</f>
        <v>155315878</v>
      </c>
    </row>
    <row r="16" spans="1:16" ht="84.75" customHeight="1" x14ac:dyDescent="0.2">
      <c r="A16" s="7" t="s">
        <v>20</v>
      </c>
      <c r="B16" s="8"/>
      <c r="C16" s="9"/>
      <c r="D16" s="10" t="s">
        <v>21</v>
      </c>
      <c r="E16" s="11">
        <v>145909878</v>
      </c>
      <c r="F16" s="11">
        <v>111273178</v>
      </c>
      <c r="G16" s="11">
        <v>59280931</v>
      </c>
      <c r="H16" s="11">
        <v>3569000</v>
      </c>
      <c r="I16" s="11">
        <v>34636700</v>
      </c>
      <c r="J16" s="11">
        <v>9406000</v>
      </c>
      <c r="K16" s="11">
        <v>8541000</v>
      </c>
      <c r="L16" s="11">
        <v>865000</v>
      </c>
      <c r="M16" s="11">
        <v>0</v>
      </c>
      <c r="N16" s="11">
        <v>0</v>
      </c>
      <c r="O16" s="11">
        <v>8541000</v>
      </c>
      <c r="P16" s="11">
        <f t="shared" si="0"/>
        <v>155315878</v>
      </c>
    </row>
    <row r="17" spans="1:16" ht="63.75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4">
        <v>41256000</v>
      </c>
      <c r="F17" s="14">
        <v>41256000</v>
      </c>
      <c r="G17" s="14">
        <v>31000000</v>
      </c>
      <c r="H17" s="14">
        <v>976000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f t="shared" si="0"/>
        <v>41256000</v>
      </c>
    </row>
    <row r="18" spans="1:16" ht="18.75" customHeight="1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4">
        <v>975708</v>
      </c>
      <c r="F18" s="14">
        <v>975708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f t="shared" si="0"/>
        <v>975708</v>
      </c>
    </row>
    <row r="19" spans="1:16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4">
        <v>25255000</v>
      </c>
      <c r="F19" s="14">
        <v>25255000</v>
      </c>
      <c r="G19" s="14">
        <v>17149000</v>
      </c>
      <c r="H19" s="14">
        <v>2075000</v>
      </c>
      <c r="I19" s="14">
        <v>0</v>
      </c>
      <c r="J19" s="14">
        <v>790000</v>
      </c>
      <c r="K19" s="14">
        <v>40000</v>
      </c>
      <c r="L19" s="14">
        <v>750000</v>
      </c>
      <c r="M19" s="14">
        <v>0</v>
      </c>
      <c r="N19" s="14">
        <v>0</v>
      </c>
      <c r="O19" s="14">
        <v>40000</v>
      </c>
      <c r="P19" s="14">
        <f t="shared" si="0"/>
        <v>26045000</v>
      </c>
    </row>
    <row r="20" spans="1:16" ht="25.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4">
        <v>9283670</v>
      </c>
      <c r="F20" s="14">
        <v>9283670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f t="shared" si="0"/>
        <v>9283670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4">
        <v>8089000</v>
      </c>
      <c r="F21" s="14">
        <v>8089000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f t="shared" si="0"/>
        <v>8089000</v>
      </c>
    </row>
    <row r="22" spans="1:16" ht="25.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4">
        <v>20000</v>
      </c>
      <c r="F22" s="14">
        <v>20000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si="0"/>
        <v>20000</v>
      </c>
    </row>
    <row r="23" spans="1:16" ht="38.25" x14ac:dyDescent="0.2">
      <c r="A23" s="12" t="s">
        <v>46</v>
      </c>
      <c r="B23" s="12" t="s">
        <v>47</v>
      </c>
      <c r="C23" s="13" t="s">
        <v>43</v>
      </c>
      <c r="D23" s="14" t="s">
        <v>48</v>
      </c>
      <c r="E23" s="14">
        <v>300000</v>
      </c>
      <c r="F23" s="14">
        <v>300000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0"/>
        <v>300000</v>
      </c>
    </row>
    <row r="24" spans="1:16" ht="38.25" x14ac:dyDescent="0.2">
      <c r="A24" s="12" t="s">
        <v>49</v>
      </c>
      <c r="B24" s="12" t="s">
        <v>50</v>
      </c>
      <c r="C24" s="13" t="s">
        <v>43</v>
      </c>
      <c r="D24" s="14" t="s">
        <v>51</v>
      </c>
      <c r="E24" s="14">
        <v>20500</v>
      </c>
      <c r="F24" s="14">
        <v>20500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0"/>
        <v>20500</v>
      </c>
    </row>
    <row r="25" spans="1:16" ht="76.5" x14ac:dyDescent="0.2">
      <c r="A25" s="12" t="s">
        <v>52</v>
      </c>
      <c r="B25" s="12" t="s">
        <v>54</v>
      </c>
      <c r="C25" s="13" t="s">
        <v>53</v>
      </c>
      <c r="D25" s="14" t="s">
        <v>55</v>
      </c>
      <c r="E25" s="14">
        <v>15054000</v>
      </c>
      <c r="F25" s="14">
        <v>15054000</v>
      </c>
      <c r="G25" s="14">
        <v>10700000</v>
      </c>
      <c r="H25" s="14">
        <v>518000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f t="shared" si="0"/>
        <v>15054000</v>
      </c>
    </row>
    <row r="26" spans="1:16" ht="76.5" x14ac:dyDescent="0.2">
      <c r="A26" s="12" t="s">
        <v>56</v>
      </c>
      <c r="B26" s="12" t="s">
        <v>57</v>
      </c>
      <c r="C26" s="13" t="s">
        <v>32</v>
      </c>
      <c r="D26" s="14" t="s">
        <v>58</v>
      </c>
      <c r="E26" s="14">
        <v>1200000</v>
      </c>
      <c r="F26" s="14">
        <v>1200000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f t="shared" si="0"/>
        <v>1200000</v>
      </c>
    </row>
    <row r="27" spans="1:16" ht="63.75" x14ac:dyDescent="0.2">
      <c r="A27" s="12" t="s">
        <v>59</v>
      </c>
      <c r="B27" s="12" t="s">
        <v>61</v>
      </c>
      <c r="C27" s="13" t="s">
        <v>60</v>
      </c>
      <c r="D27" s="14" t="s">
        <v>62</v>
      </c>
      <c r="E27" s="14">
        <v>800640</v>
      </c>
      <c r="F27" s="14">
        <v>800640</v>
      </c>
      <c r="G27" s="14">
        <v>328131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f t="shared" si="0"/>
        <v>800640</v>
      </c>
    </row>
    <row r="28" spans="1:16" ht="25.5" x14ac:dyDescent="0.2">
      <c r="A28" s="12" t="s">
        <v>63</v>
      </c>
      <c r="B28" s="12" t="s">
        <v>65</v>
      </c>
      <c r="C28" s="13" t="s">
        <v>64</v>
      </c>
      <c r="D28" s="14" t="s">
        <v>66</v>
      </c>
      <c r="E28" s="14">
        <v>5842000</v>
      </c>
      <c r="F28" s="14">
        <v>5842000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f t="shared" si="0"/>
        <v>5842000</v>
      </c>
    </row>
    <row r="29" spans="1:16" x14ac:dyDescent="0.2">
      <c r="A29" s="12" t="s">
        <v>67</v>
      </c>
      <c r="B29" s="12" t="s">
        <v>69</v>
      </c>
      <c r="C29" s="13" t="s">
        <v>68</v>
      </c>
      <c r="D29" s="14" t="s">
        <v>70</v>
      </c>
      <c r="E29" s="14">
        <v>50000</v>
      </c>
      <c r="F29" s="14">
        <v>50000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f t="shared" si="0"/>
        <v>50000</v>
      </c>
    </row>
    <row r="30" spans="1:16" ht="25.5" x14ac:dyDescent="0.2">
      <c r="A30" s="12" t="s">
        <v>71</v>
      </c>
      <c r="B30" s="12" t="s">
        <v>73</v>
      </c>
      <c r="C30" s="13" t="s">
        <v>72</v>
      </c>
      <c r="D30" s="14" t="s">
        <v>74</v>
      </c>
      <c r="E30" s="14">
        <v>50000</v>
      </c>
      <c r="F30" s="14">
        <v>50000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f t="shared" si="0"/>
        <v>50000</v>
      </c>
    </row>
    <row r="31" spans="1:16" ht="51" x14ac:dyDescent="0.2">
      <c r="A31" s="12" t="s">
        <v>75</v>
      </c>
      <c r="B31" s="12" t="s">
        <v>76</v>
      </c>
      <c r="C31" s="13" t="s">
        <v>72</v>
      </c>
      <c r="D31" s="14" t="s">
        <v>77</v>
      </c>
      <c r="E31" s="14">
        <v>126660</v>
      </c>
      <c r="F31" s="14">
        <v>126660</v>
      </c>
      <c r="G31" s="14">
        <v>103800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f t="shared" si="0"/>
        <v>126660</v>
      </c>
    </row>
    <row r="32" spans="1:16" ht="51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4">
        <v>10060000</v>
      </c>
      <c r="F32" s="14">
        <v>0</v>
      </c>
      <c r="G32" s="14">
        <v>0</v>
      </c>
      <c r="H32" s="14">
        <v>0</v>
      </c>
      <c r="I32" s="14">
        <v>10060000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f t="shared" si="0"/>
        <v>10060000</v>
      </c>
    </row>
    <row r="33" spans="1:16" x14ac:dyDescent="0.2">
      <c r="A33" s="12" t="s">
        <v>82</v>
      </c>
      <c r="B33" s="12" t="s">
        <v>83</v>
      </c>
      <c r="C33" s="13" t="s">
        <v>79</v>
      </c>
      <c r="D33" s="14" t="s">
        <v>84</v>
      </c>
      <c r="E33" s="14">
        <v>17600000</v>
      </c>
      <c r="F33" s="14">
        <v>0</v>
      </c>
      <c r="G33" s="14">
        <v>0</v>
      </c>
      <c r="H33" s="14">
        <v>0</v>
      </c>
      <c r="I33" s="14">
        <v>17600000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f t="shared" si="0"/>
        <v>17600000</v>
      </c>
    </row>
    <row r="34" spans="1:16" ht="25.5" x14ac:dyDescent="0.2">
      <c r="A34" s="12" t="s">
        <v>85</v>
      </c>
      <c r="B34" s="12" t="s">
        <v>87</v>
      </c>
      <c r="C34" s="13" t="s">
        <v>86</v>
      </c>
      <c r="D34" s="14" t="s">
        <v>88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1000000</v>
      </c>
      <c r="K34" s="14">
        <v>1000000</v>
      </c>
      <c r="L34" s="14">
        <v>0</v>
      </c>
      <c r="M34" s="14">
        <v>0</v>
      </c>
      <c r="N34" s="14">
        <v>0</v>
      </c>
      <c r="O34" s="14">
        <v>1000000</v>
      </c>
      <c r="P34" s="14">
        <f t="shared" si="0"/>
        <v>1000000</v>
      </c>
    </row>
    <row r="35" spans="1:16" ht="25.5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4">
        <v>976700</v>
      </c>
      <c r="F35" s="14">
        <v>0</v>
      </c>
      <c r="G35" s="14">
        <v>0</v>
      </c>
      <c r="H35" s="14">
        <v>0</v>
      </c>
      <c r="I35" s="14">
        <v>976700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f t="shared" si="0"/>
        <v>976700</v>
      </c>
    </row>
    <row r="36" spans="1:16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4">
        <v>300000</v>
      </c>
      <c r="F36" s="14">
        <v>300000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f t="shared" si="0"/>
        <v>300000</v>
      </c>
    </row>
    <row r="37" spans="1:16" ht="51" x14ac:dyDescent="0.2">
      <c r="A37" s="12" t="s">
        <v>97</v>
      </c>
      <c r="B37" s="12" t="s">
        <v>99</v>
      </c>
      <c r="C37" s="13" t="s">
        <v>98</v>
      </c>
      <c r="D37" s="14" t="s">
        <v>100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5000000</v>
      </c>
      <c r="K37" s="14">
        <v>5000000</v>
      </c>
      <c r="L37" s="14">
        <v>0</v>
      </c>
      <c r="M37" s="14">
        <v>0</v>
      </c>
      <c r="N37" s="14">
        <v>0</v>
      </c>
      <c r="O37" s="14">
        <v>5000000</v>
      </c>
      <c r="P37" s="14">
        <f t="shared" si="0"/>
        <v>5000000</v>
      </c>
    </row>
    <row r="38" spans="1:16" ht="25.5" x14ac:dyDescent="0.2">
      <c r="A38" s="12" t="s">
        <v>101</v>
      </c>
      <c r="B38" s="12" t="s">
        <v>103</v>
      </c>
      <c r="C38" s="13" t="s">
        <v>102</v>
      </c>
      <c r="D38" s="14" t="s">
        <v>104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1000</v>
      </c>
      <c r="K38" s="14">
        <v>1000</v>
      </c>
      <c r="L38" s="14">
        <v>0</v>
      </c>
      <c r="M38" s="14">
        <v>0</v>
      </c>
      <c r="N38" s="14">
        <v>0</v>
      </c>
      <c r="O38" s="14">
        <v>1000</v>
      </c>
      <c r="P38" s="14">
        <f t="shared" si="0"/>
        <v>1000</v>
      </c>
    </row>
    <row r="39" spans="1:16" ht="25.5" x14ac:dyDescent="0.2">
      <c r="A39" s="12" t="s">
        <v>105</v>
      </c>
      <c r="B39" s="12" t="s">
        <v>107</v>
      </c>
      <c r="C39" s="13" t="s">
        <v>106</v>
      </c>
      <c r="D39" s="14" t="s">
        <v>108</v>
      </c>
      <c r="E39" s="14">
        <v>6000000</v>
      </c>
      <c r="F39" s="14">
        <v>0</v>
      </c>
      <c r="G39" s="14">
        <v>0</v>
      </c>
      <c r="H39" s="14">
        <v>0</v>
      </c>
      <c r="I39" s="14">
        <v>6000000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f t="shared" si="0"/>
        <v>6000000</v>
      </c>
    </row>
    <row r="40" spans="1:16" ht="25.5" x14ac:dyDescent="0.2">
      <c r="A40" s="12" t="s">
        <v>109</v>
      </c>
      <c r="B40" s="12" t="s">
        <v>110</v>
      </c>
      <c r="C40" s="13" t="s">
        <v>98</v>
      </c>
      <c r="D40" s="14" t="s">
        <v>111</v>
      </c>
      <c r="E40" s="14">
        <v>50000</v>
      </c>
      <c r="F40" s="14">
        <v>50000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f t="shared" si="0"/>
        <v>50000</v>
      </c>
    </row>
    <row r="41" spans="1:16" ht="25.5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4">
        <v>100000</v>
      </c>
      <c r="F41" s="14">
        <v>100000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f t="shared" si="0"/>
        <v>100000</v>
      </c>
    </row>
    <row r="42" spans="1:16" x14ac:dyDescent="0.2">
      <c r="A42" s="12" t="s">
        <v>116</v>
      </c>
      <c r="B42" s="12" t="s">
        <v>117</v>
      </c>
      <c r="C42" s="13" t="s">
        <v>113</v>
      </c>
      <c r="D42" s="14" t="s">
        <v>118</v>
      </c>
      <c r="E42" s="14">
        <v>2500000</v>
      </c>
      <c r="F42" s="14">
        <v>2500000</v>
      </c>
      <c r="G42" s="14">
        <v>0</v>
      </c>
      <c r="H42" s="14">
        <v>0</v>
      </c>
      <c r="I42" s="14">
        <v>0</v>
      </c>
      <c r="J42" s="14">
        <v>2500000</v>
      </c>
      <c r="K42" s="14">
        <v>2500000</v>
      </c>
      <c r="L42" s="14">
        <v>0</v>
      </c>
      <c r="M42" s="14">
        <v>0</v>
      </c>
      <c r="N42" s="14">
        <v>0</v>
      </c>
      <c r="O42" s="14">
        <v>2500000</v>
      </c>
      <c r="P42" s="14">
        <f t="shared" si="0"/>
        <v>5000000</v>
      </c>
    </row>
    <row r="43" spans="1:16" ht="25.5" x14ac:dyDescent="0.2">
      <c r="A43" s="12" t="s">
        <v>119</v>
      </c>
      <c r="B43" s="12" t="s">
        <v>121</v>
      </c>
      <c r="C43" s="13" t="s">
        <v>120</v>
      </c>
      <c r="D43" s="14" t="s">
        <v>122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115000</v>
      </c>
      <c r="K43" s="14">
        <v>0</v>
      </c>
      <c r="L43" s="14">
        <v>115000</v>
      </c>
      <c r="M43" s="14">
        <v>0</v>
      </c>
      <c r="N43" s="14">
        <v>0</v>
      </c>
      <c r="O43" s="14">
        <v>0</v>
      </c>
      <c r="P43" s="14">
        <f t="shared" si="0"/>
        <v>115000</v>
      </c>
    </row>
    <row r="44" spans="1:16" x14ac:dyDescent="0.2">
      <c r="A44" s="7" t="s">
        <v>123</v>
      </c>
      <c r="B44" s="8"/>
      <c r="C44" s="9"/>
      <c r="D44" s="10" t="s">
        <v>124</v>
      </c>
      <c r="E44" s="11">
        <v>148697710</v>
      </c>
      <c r="F44" s="11">
        <v>148697710</v>
      </c>
      <c r="G44" s="11">
        <v>92111639</v>
      </c>
      <c r="H44" s="11">
        <v>20035000</v>
      </c>
      <c r="I44" s="11">
        <v>0</v>
      </c>
      <c r="J44" s="11">
        <v>903335.11</v>
      </c>
      <c r="K44" s="11">
        <v>0</v>
      </c>
      <c r="L44" s="11">
        <v>903335.11</v>
      </c>
      <c r="M44" s="11">
        <v>0</v>
      </c>
      <c r="N44" s="11">
        <v>0</v>
      </c>
      <c r="O44" s="11">
        <v>0</v>
      </c>
      <c r="P44" s="11">
        <f t="shared" si="0"/>
        <v>149601045.11000001</v>
      </c>
    </row>
    <row r="45" spans="1:16" x14ac:dyDescent="0.2">
      <c r="A45" s="7" t="s">
        <v>125</v>
      </c>
      <c r="B45" s="8"/>
      <c r="C45" s="9"/>
      <c r="D45" s="10" t="s">
        <v>124</v>
      </c>
      <c r="E45" s="11">
        <v>148697710</v>
      </c>
      <c r="F45" s="11">
        <v>148697710</v>
      </c>
      <c r="G45" s="11">
        <v>92111639</v>
      </c>
      <c r="H45" s="11">
        <v>20035000</v>
      </c>
      <c r="I45" s="11">
        <v>0</v>
      </c>
      <c r="J45" s="11">
        <v>903335.11</v>
      </c>
      <c r="K45" s="11">
        <v>0</v>
      </c>
      <c r="L45" s="11">
        <v>903335.11</v>
      </c>
      <c r="M45" s="11">
        <v>0</v>
      </c>
      <c r="N45" s="11">
        <v>0</v>
      </c>
      <c r="O45" s="11">
        <v>0</v>
      </c>
      <c r="P45" s="11">
        <f t="shared" si="0"/>
        <v>149601045.11000001</v>
      </c>
    </row>
    <row r="46" spans="1:16" x14ac:dyDescent="0.2">
      <c r="A46" s="12" t="s">
        <v>126</v>
      </c>
      <c r="B46" s="12" t="s">
        <v>32</v>
      </c>
      <c r="C46" s="13" t="s">
        <v>31</v>
      </c>
      <c r="D46" s="14" t="s">
        <v>33</v>
      </c>
      <c r="E46" s="14">
        <v>9712000</v>
      </c>
      <c r="F46" s="14">
        <v>9712000</v>
      </c>
      <c r="G46" s="14">
        <v>6196000</v>
      </c>
      <c r="H46" s="14">
        <v>1202000</v>
      </c>
      <c r="I46" s="14">
        <v>0</v>
      </c>
      <c r="J46" s="14">
        <v>150000</v>
      </c>
      <c r="K46" s="14">
        <v>0</v>
      </c>
      <c r="L46" s="14">
        <v>150000</v>
      </c>
      <c r="M46" s="14">
        <v>0</v>
      </c>
      <c r="N46" s="14">
        <v>0</v>
      </c>
      <c r="O46" s="14">
        <v>0</v>
      </c>
      <c r="P46" s="14">
        <f t="shared" si="0"/>
        <v>9862000</v>
      </c>
    </row>
    <row r="47" spans="1:16" ht="38.25" x14ac:dyDescent="0.2">
      <c r="A47" s="12" t="s">
        <v>127</v>
      </c>
      <c r="B47" s="12" t="s">
        <v>129</v>
      </c>
      <c r="C47" s="13" t="s">
        <v>128</v>
      </c>
      <c r="D47" s="14" t="s">
        <v>130</v>
      </c>
      <c r="E47" s="14">
        <v>58377000</v>
      </c>
      <c r="F47" s="14">
        <v>58377000</v>
      </c>
      <c r="G47" s="14">
        <v>27044000</v>
      </c>
      <c r="H47" s="14">
        <v>18409000</v>
      </c>
      <c r="I47" s="14">
        <v>0</v>
      </c>
      <c r="J47" s="14">
        <v>350000</v>
      </c>
      <c r="K47" s="14">
        <v>0</v>
      </c>
      <c r="L47" s="14">
        <v>350000</v>
      </c>
      <c r="M47" s="14">
        <v>0</v>
      </c>
      <c r="N47" s="14">
        <v>0</v>
      </c>
      <c r="O47" s="14">
        <v>0</v>
      </c>
      <c r="P47" s="14">
        <f t="shared" ref="P47:P74" si="1">E47+J47</f>
        <v>58727000</v>
      </c>
    </row>
    <row r="48" spans="1:16" ht="38.25" x14ac:dyDescent="0.2">
      <c r="A48" s="12" t="s">
        <v>131</v>
      </c>
      <c r="B48" s="12" t="s">
        <v>132</v>
      </c>
      <c r="C48" s="13" t="s">
        <v>128</v>
      </c>
      <c r="D48" s="14" t="s">
        <v>133</v>
      </c>
      <c r="E48" s="14">
        <v>55587000</v>
      </c>
      <c r="F48" s="14">
        <v>55587000</v>
      </c>
      <c r="G48" s="14">
        <v>45561066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f t="shared" si="1"/>
        <v>55587000</v>
      </c>
    </row>
    <row r="49" spans="1:16" ht="38.25" x14ac:dyDescent="0.2">
      <c r="A49" s="12" t="s">
        <v>134</v>
      </c>
      <c r="B49" s="12" t="s">
        <v>43</v>
      </c>
      <c r="C49" s="13" t="s">
        <v>135</v>
      </c>
      <c r="D49" s="14" t="s">
        <v>136</v>
      </c>
      <c r="E49" s="14">
        <v>2025000</v>
      </c>
      <c r="F49" s="14">
        <v>2025000</v>
      </c>
      <c r="G49" s="14">
        <v>1600000</v>
      </c>
      <c r="H49" s="14">
        <v>4000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f t="shared" si="1"/>
        <v>2025000</v>
      </c>
    </row>
    <row r="50" spans="1:16" ht="25.5" x14ac:dyDescent="0.2">
      <c r="A50" s="12" t="s">
        <v>137</v>
      </c>
      <c r="B50" s="12" t="s">
        <v>139</v>
      </c>
      <c r="C50" s="13" t="s">
        <v>138</v>
      </c>
      <c r="D50" s="14" t="s">
        <v>140</v>
      </c>
      <c r="E50" s="14">
        <v>4584000</v>
      </c>
      <c r="F50" s="14">
        <v>4584000</v>
      </c>
      <c r="G50" s="14">
        <v>3150000</v>
      </c>
      <c r="H50" s="14">
        <v>277000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f t="shared" si="1"/>
        <v>4584000</v>
      </c>
    </row>
    <row r="51" spans="1:16" x14ac:dyDescent="0.2">
      <c r="A51" s="12" t="s">
        <v>141</v>
      </c>
      <c r="B51" s="12" t="s">
        <v>142</v>
      </c>
      <c r="C51" s="13" t="s">
        <v>138</v>
      </c>
      <c r="D51" s="14" t="s">
        <v>143</v>
      </c>
      <c r="E51" s="14">
        <v>19910</v>
      </c>
      <c r="F51" s="14">
        <v>19910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f t="shared" si="1"/>
        <v>19910</v>
      </c>
    </row>
    <row r="52" spans="1:16" ht="38.25" customHeight="1" x14ac:dyDescent="0.2">
      <c r="A52" s="12" t="s">
        <v>144</v>
      </c>
      <c r="B52" s="12" t="s">
        <v>145</v>
      </c>
      <c r="C52" s="13" t="s">
        <v>138</v>
      </c>
      <c r="D52" s="14" t="s">
        <v>146</v>
      </c>
      <c r="E52" s="14">
        <v>222500</v>
      </c>
      <c r="F52" s="14">
        <v>222500</v>
      </c>
      <c r="G52" s="14">
        <v>150000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f t="shared" si="1"/>
        <v>222500</v>
      </c>
    </row>
    <row r="53" spans="1:16" ht="45" customHeight="1" x14ac:dyDescent="0.2">
      <c r="A53" s="12" t="s">
        <v>147</v>
      </c>
      <c r="B53" s="12" t="s">
        <v>148</v>
      </c>
      <c r="C53" s="13" t="s">
        <v>138</v>
      </c>
      <c r="D53" s="14" t="s">
        <v>149</v>
      </c>
      <c r="E53" s="14">
        <v>1114800</v>
      </c>
      <c r="F53" s="14">
        <v>1114800</v>
      </c>
      <c r="G53" s="14">
        <v>913770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f t="shared" si="1"/>
        <v>1114800</v>
      </c>
    </row>
    <row r="54" spans="1:16" ht="76.5" x14ac:dyDescent="0.2">
      <c r="A54" s="12" t="s">
        <v>150</v>
      </c>
      <c r="B54" s="12" t="s">
        <v>151</v>
      </c>
      <c r="C54" s="13" t="s">
        <v>138</v>
      </c>
      <c r="D54" s="14" t="s">
        <v>152</v>
      </c>
      <c r="E54" s="14">
        <v>320000</v>
      </c>
      <c r="F54" s="14">
        <v>320000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f t="shared" si="1"/>
        <v>320000</v>
      </c>
    </row>
    <row r="55" spans="1:16" ht="51" x14ac:dyDescent="0.2">
      <c r="A55" s="12" t="s">
        <v>153</v>
      </c>
      <c r="B55" s="12" t="s">
        <v>154</v>
      </c>
      <c r="C55" s="13" t="s">
        <v>138</v>
      </c>
      <c r="D55" s="14" t="s">
        <v>155</v>
      </c>
      <c r="E55" s="14">
        <v>7560100</v>
      </c>
      <c r="F55" s="14">
        <v>7560100</v>
      </c>
      <c r="G55" s="14">
        <v>6196803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f t="shared" si="1"/>
        <v>7560100</v>
      </c>
    </row>
    <row r="56" spans="1:16" ht="63.75" x14ac:dyDescent="0.2">
      <c r="A56" s="12" t="s">
        <v>156</v>
      </c>
      <c r="B56" s="12" t="s">
        <v>157</v>
      </c>
      <c r="C56" s="13" t="s">
        <v>138</v>
      </c>
      <c r="D56" s="14" t="s">
        <v>158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403335.11</v>
      </c>
      <c r="K56" s="14">
        <v>0</v>
      </c>
      <c r="L56" s="14">
        <v>403335.11</v>
      </c>
      <c r="M56" s="14">
        <v>0</v>
      </c>
      <c r="N56" s="14">
        <v>0</v>
      </c>
      <c r="O56" s="14">
        <v>0</v>
      </c>
      <c r="P56" s="14">
        <f t="shared" si="1"/>
        <v>403335.11</v>
      </c>
    </row>
    <row r="57" spans="1:16" ht="53.25" customHeight="1" x14ac:dyDescent="0.2">
      <c r="A57" s="12" t="s">
        <v>159</v>
      </c>
      <c r="B57" s="12" t="s">
        <v>160</v>
      </c>
      <c r="C57" s="13" t="s">
        <v>138</v>
      </c>
      <c r="D57" s="14" t="s">
        <v>161</v>
      </c>
      <c r="E57" s="14">
        <v>7371400</v>
      </c>
      <c r="F57" s="14">
        <v>7371400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f t="shared" si="1"/>
        <v>7371400</v>
      </c>
    </row>
    <row r="58" spans="1:16" ht="38.25" x14ac:dyDescent="0.2">
      <c r="A58" s="12" t="s">
        <v>162</v>
      </c>
      <c r="B58" s="12" t="s">
        <v>163</v>
      </c>
      <c r="C58" s="13" t="s">
        <v>72</v>
      </c>
      <c r="D58" s="14" t="s">
        <v>164</v>
      </c>
      <c r="E58" s="14">
        <v>1804000</v>
      </c>
      <c r="F58" s="14">
        <v>1804000</v>
      </c>
      <c r="G58" s="14">
        <v>1300000</v>
      </c>
      <c r="H58" s="14">
        <v>143000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f t="shared" si="1"/>
        <v>1804000</v>
      </c>
    </row>
    <row r="59" spans="1:16" ht="25.5" x14ac:dyDescent="0.2">
      <c r="A59" s="7" t="s">
        <v>165</v>
      </c>
      <c r="B59" s="8"/>
      <c r="C59" s="9"/>
      <c r="D59" s="10" t="s">
        <v>166</v>
      </c>
      <c r="E59" s="11">
        <v>22591600</v>
      </c>
      <c r="F59" s="11">
        <v>22591600</v>
      </c>
      <c r="G59" s="11">
        <v>14763600</v>
      </c>
      <c r="H59" s="11">
        <v>3081000</v>
      </c>
      <c r="I59" s="11">
        <v>0</v>
      </c>
      <c r="J59" s="11">
        <v>405000</v>
      </c>
      <c r="K59" s="11">
        <v>0</v>
      </c>
      <c r="L59" s="11">
        <v>405000</v>
      </c>
      <c r="M59" s="11">
        <v>50000</v>
      </c>
      <c r="N59" s="11">
        <v>0</v>
      </c>
      <c r="O59" s="11">
        <v>0</v>
      </c>
      <c r="P59" s="11">
        <f t="shared" si="1"/>
        <v>22996600</v>
      </c>
    </row>
    <row r="60" spans="1:16" ht="25.5" x14ac:dyDescent="0.2">
      <c r="A60" s="7" t="s">
        <v>167</v>
      </c>
      <c r="B60" s="8"/>
      <c r="C60" s="9"/>
      <c r="D60" s="10" t="s">
        <v>166</v>
      </c>
      <c r="E60" s="11">
        <v>22591600</v>
      </c>
      <c r="F60" s="11">
        <v>22591600</v>
      </c>
      <c r="G60" s="11">
        <v>14763600</v>
      </c>
      <c r="H60" s="11">
        <v>3081000</v>
      </c>
      <c r="I60" s="11">
        <v>0</v>
      </c>
      <c r="J60" s="11">
        <v>405000</v>
      </c>
      <c r="K60" s="11">
        <v>0</v>
      </c>
      <c r="L60" s="11">
        <v>405000</v>
      </c>
      <c r="M60" s="11">
        <v>50000</v>
      </c>
      <c r="N60" s="11">
        <v>0</v>
      </c>
      <c r="O60" s="11">
        <v>0</v>
      </c>
      <c r="P60" s="11">
        <f t="shared" si="1"/>
        <v>22996600</v>
      </c>
    </row>
    <row r="61" spans="1:16" ht="25.5" x14ac:dyDescent="0.2">
      <c r="A61" s="12" t="s">
        <v>168</v>
      </c>
      <c r="B61" s="12" t="s">
        <v>169</v>
      </c>
      <c r="C61" s="13" t="s">
        <v>135</v>
      </c>
      <c r="D61" s="14" t="s">
        <v>170</v>
      </c>
      <c r="E61" s="14">
        <v>6947000</v>
      </c>
      <c r="F61" s="14">
        <v>6947000</v>
      </c>
      <c r="G61" s="14">
        <v>5078000</v>
      </c>
      <c r="H61" s="14">
        <v>511000</v>
      </c>
      <c r="I61" s="14">
        <v>0</v>
      </c>
      <c r="J61" s="14">
        <v>200000</v>
      </c>
      <c r="K61" s="14">
        <v>0</v>
      </c>
      <c r="L61" s="14">
        <v>200000</v>
      </c>
      <c r="M61" s="14">
        <v>50000</v>
      </c>
      <c r="N61" s="14">
        <v>0</v>
      </c>
      <c r="O61" s="14">
        <v>0</v>
      </c>
      <c r="P61" s="14">
        <f t="shared" si="1"/>
        <v>7147000</v>
      </c>
    </row>
    <row r="62" spans="1:16" x14ac:dyDescent="0.2">
      <c r="A62" s="12" t="s">
        <v>171</v>
      </c>
      <c r="B62" s="12" t="s">
        <v>173</v>
      </c>
      <c r="C62" s="13" t="s">
        <v>172</v>
      </c>
      <c r="D62" s="14" t="s">
        <v>174</v>
      </c>
      <c r="E62" s="14">
        <v>3170700</v>
      </c>
      <c r="F62" s="14">
        <v>3170700</v>
      </c>
      <c r="G62" s="14">
        <v>2450000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f t="shared" si="1"/>
        <v>3170700</v>
      </c>
    </row>
    <row r="63" spans="1:16" x14ac:dyDescent="0.2">
      <c r="A63" s="12" t="s">
        <v>175</v>
      </c>
      <c r="B63" s="12" t="s">
        <v>176</v>
      </c>
      <c r="C63" s="13" t="s">
        <v>172</v>
      </c>
      <c r="D63" s="14" t="s">
        <v>177</v>
      </c>
      <c r="E63" s="14">
        <v>1590000</v>
      </c>
      <c r="F63" s="14">
        <v>1590000</v>
      </c>
      <c r="G63" s="14">
        <v>1005000</v>
      </c>
      <c r="H63" s="14">
        <v>150000</v>
      </c>
      <c r="I63" s="14">
        <v>0</v>
      </c>
      <c r="J63" s="14">
        <v>5000</v>
      </c>
      <c r="K63" s="14">
        <v>0</v>
      </c>
      <c r="L63" s="14">
        <v>5000</v>
      </c>
      <c r="M63" s="14">
        <v>0</v>
      </c>
      <c r="N63" s="14">
        <v>0</v>
      </c>
      <c r="O63" s="14">
        <v>0</v>
      </c>
      <c r="P63" s="14">
        <f t="shared" si="1"/>
        <v>1595000</v>
      </c>
    </row>
    <row r="64" spans="1:16" ht="38.25" x14ac:dyDescent="0.2">
      <c r="A64" s="12" t="s">
        <v>178</v>
      </c>
      <c r="B64" s="12" t="s">
        <v>180</v>
      </c>
      <c r="C64" s="13" t="s">
        <v>179</v>
      </c>
      <c r="D64" s="14" t="s">
        <v>181</v>
      </c>
      <c r="E64" s="14">
        <v>9816000</v>
      </c>
      <c r="F64" s="14">
        <v>9816000</v>
      </c>
      <c r="G64" s="14">
        <v>5500000</v>
      </c>
      <c r="H64" s="14">
        <v>2420000</v>
      </c>
      <c r="I64" s="14">
        <v>0</v>
      </c>
      <c r="J64" s="14">
        <v>200000</v>
      </c>
      <c r="K64" s="14">
        <v>0</v>
      </c>
      <c r="L64" s="14">
        <v>200000</v>
      </c>
      <c r="M64" s="14">
        <v>0</v>
      </c>
      <c r="N64" s="14">
        <v>0</v>
      </c>
      <c r="O64" s="14">
        <v>0</v>
      </c>
      <c r="P64" s="14">
        <f t="shared" si="1"/>
        <v>10016000</v>
      </c>
    </row>
    <row r="65" spans="1:16" ht="25.5" x14ac:dyDescent="0.2">
      <c r="A65" s="12" t="s">
        <v>182</v>
      </c>
      <c r="B65" s="12" t="s">
        <v>183</v>
      </c>
      <c r="C65" s="13" t="s">
        <v>68</v>
      </c>
      <c r="D65" s="14" t="s">
        <v>184</v>
      </c>
      <c r="E65" s="14">
        <v>955900</v>
      </c>
      <c r="F65" s="14">
        <v>955900</v>
      </c>
      <c r="G65" s="14">
        <v>730600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f t="shared" si="1"/>
        <v>955900</v>
      </c>
    </row>
    <row r="66" spans="1:16" x14ac:dyDescent="0.2">
      <c r="A66" s="12" t="s">
        <v>185</v>
      </c>
      <c r="B66" s="12" t="s">
        <v>69</v>
      </c>
      <c r="C66" s="13" t="s">
        <v>68</v>
      </c>
      <c r="D66" s="14" t="s">
        <v>70</v>
      </c>
      <c r="E66" s="14">
        <v>112000</v>
      </c>
      <c r="F66" s="14">
        <v>112000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f t="shared" si="1"/>
        <v>112000</v>
      </c>
    </row>
    <row r="67" spans="1:16" x14ac:dyDescent="0.2">
      <c r="A67" s="7" t="s">
        <v>186</v>
      </c>
      <c r="B67" s="8"/>
      <c r="C67" s="9"/>
      <c r="D67" s="10" t="s">
        <v>187</v>
      </c>
      <c r="E67" s="11">
        <v>7665200</v>
      </c>
      <c r="F67" s="11">
        <v>7655200</v>
      </c>
      <c r="G67" s="11">
        <v>2094000</v>
      </c>
      <c r="H67" s="11">
        <v>17000</v>
      </c>
      <c r="I67" s="11">
        <v>0</v>
      </c>
      <c r="J67" s="11">
        <v>3500000</v>
      </c>
      <c r="K67" s="11">
        <v>3500000</v>
      </c>
      <c r="L67" s="11">
        <v>0</v>
      </c>
      <c r="M67" s="11">
        <v>0</v>
      </c>
      <c r="N67" s="11">
        <v>0</v>
      </c>
      <c r="O67" s="11">
        <v>3500000</v>
      </c>
      <c r="P67" s="11">
        <f t="shared" si="1"/>
        <v>11165200</v>
      </c>
    </row>
    <row r="68" spans="1:16" x14ac:dyDescent="0.2">
      <c r="A68" s="7" t="s">
        <v>188</v>
      </c>
      <c r="B68" s="8"/>
      <c r="C68" s="9"/>
      <c r="D68" s="10" t="s">
        <v>189</v>
      </c>
      <c r="E68" s="11">
        <v>7665200</v>
      </c>
      <c r="F68" s="11">
        <v>7655200</v>
      </c>
      <c r="G68" s="11">
        <v>2094000</v>
      </c>
      <c r="H68" s="11">
        <v>17000</v>
      </c>
      <c r="I68" s="11">
        <v>0</v>
      </c>
      <c r="J68" s="11">
        <v>3500000</v>
      </c>
      <c r="K68" s="11">
        <v>3500000</v>
      </c>
      <c r="L68" s="11">
        <v>0</v>
      </c>
      <c r="M68" s="11">
        <v>0</v>
      </c>
      <c r="N68" s="11">
        <v>0</v>
      </c>
      <c r="O68" s="11">
        <v>3500000</v>
      </c>
      <c r="P68" s="11">
        <f t="shared" si="1"/>
        <v>11165200</v>
      </c>
    </row>
    <row r="69" spans="1:16" ht="38.25" x14ac:dyDescent="0.2">
      <c r="A69" s="12" t="s">
        <v>190</v>
      </c>
      <c r="B69" s="12" t="s">
        <v>191</v>
      </c>
      <c r="C69" s="13" t="s">
        <v>23</v>
      </c>
      <c r="D69" s="14" t="s">
        <v>192</v>
      </c>
      <c r="E69" s="14">
        <v>2728200</v>
      </c>
      <c r="F69" s="14">
        <v>2728200</v>
      </c>
      <c r="G69" s="14">
        <v>2094000</v>
      </c>
      <c r="H69" s="14">
        <v>17000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f t="shared" si="1"/>
        <v>2728200</v>
      </c>
    </row>
    <row r="70" spans="1:16" x14ac:dyDescent="0.2">
      <c r="A70" s="12" t="s">
        <v>193</v>
      </c>
      <c r="B70" s="12" t="s">
        <v>194</v>
      </c>
      <c r="C70" s="13" t="s">
        <v>27</v>
      </c>
      <c r="D70" s="14" t="s">
        <v>195</v>
      </c>
      <c r="E70" s="14">
        <v>10000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f t="shared" si="1"/>
        <v>10000</v>
      </c>
    </row>
    <row r="71" spans="1:16" x14ac:dyDescent="0.2">
      <c r="A71" s="12" t="s">
        <v>196</v>
      </c>
      <c r="B71" s="12" t="s">
        <v>197</v>
      </c>
      <c r="C71" s="13" t="s">
        <v>28</v>
      </c>
      <c r="D71" s="14" t="s">
        <v>198</v>
      </c>
      <c r="E71" s="14">
        <v>2427000</v>
      </c>
      <c r="F71" s="14">
        <v>2427000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f t="shared" si="1"/>
        <v>2427000</v>
      </c>
    </row>
    <row r="72" spans="1:16" x14ac:dyDescent="0.2">
      <c r="A72" s="12" t="s">
        <v>199</v>
      </c>
      <c r="B72" s="12" t="s">
        <v>200</v>
      </c>
      <c r="C72" s="13" t="s">
        <v>28</v>
      </c>
      <c r="D72" s="14" t="s">
        <v>201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1000000</v>
      </c>
      <c r="K72" s="14">
        <v>1000000</v>
      </c>
      <c r="L72" s="14">
        <v>0</v>
      </c>
      <c r="M72" s="14">
        <v>0</v>
      </c>
      <c r="N72" s="14">
        <v>0</v>
      </c>
      <c r="O72" s="14">
        <v>1000000</v>
      </c>
      <c r="P72" s="14">
        <f t="shared" si="1"/>
        <v>1000000</v>
      </c>
    </row>
    <row r="73" spans="1:16" ht="38.25" x14ac:dyDescent="0.2">
      <c r="A73" s="12" t="s">
        <v>202</v>
      </c>
      <c r="B73" s="12" t="s">
        <v>203</v>
      </c>
      <c r="C73" s="13" t="s">
        <v>28</v>
      </c>
      <c r="D73" s="14" t="s">
        <v>204</v>
      </c>
      <c r="E73" s="14">
        <v>2500000</v>
      </c>
      <c r="F73" s="14">
        <v>2500000</v>
      </c>
      <c r="G73" s="14">
        <v>0</v>
      </c>
      <c r="H73" s="14">
        <v>0</v>
      </c>
      <c r="I73" s="14">
        <v>0</v>
      </c>
      <c r="J73" s="14">
        <v>2500000</v>
      </c>
      <c r="K73" s="14">
        <v>2500000</v>
      </c>
      <c r="L73" s="14">
        <v>0</v>
      </c>
      <c r="M73" s="14">
        <v>0</v>
      </c>
      <c r="N73" s="14">
        <v>0</v>
      </c>
      <c r="O73" s="14">
        <v>2500000</v>
      </c>
      <c r="P73" s="14">
        <f t="shared" si="1"/>
        <v>5000000</v>
      </c>
    </row>
    <row r="74" spans="1:16" x14ac:dyDescent="0.2">
      <c r="A74" s="8" t="s">
        <v>205</v>
      </c>
      <c r="B74" s="7" t="s">
        <v>205</v>
      </c>
      <c r="C74" s="9" t="s">
        <v>205</v>
      </c>
      <c r="D74" s="10" t="s">
        <v>206</v>
      </c>
      <c r="E74" s="11">
        <v>324864388</v>
      </c>
      <c r="F74" s="11">
        <v>290217688</v>
      </c>
      <c r="G74" s="11">
        <v>168250170</v>
      </c>
      <c r="H74" s="11">
        <v>26702000</v>
      </c>
      <c r="I74" s="11">
        <v>34636700</v>
      </c>
      <c r="J74" s="11">
        <v>14214335.109999999</v>
      </c>
      <c r="K74" s="11">
        <v>12041000</v>
      </c>
      <c r="L74" s="11">
        <v>2173335.11</v>
      </c>
      <c r="M74" s="11">
        <v>50000</v>
      </c>
      <c r="N74" s="11">
        <v>0</v>
      </c>
      <c r="O74" s="11">
        <v>12041000</v>
      </c>
      <c r="P74" s="11">
        <f t="shared" si="1"/>
        <v>339078723.11000001</v>
      </c>
    </row>
    <row r="77" spans="1:16" ht="15.75" x14ac:dyDescent="0.25">
      <c r="A77" s="15" t="s">
        <v>209</v>
      </c>
      <c r="B77" s="16"/>
      <c r="C77" s="15"/>
      <c r="D77" s="15"/>
      <c r="E77" s="15"/>
      <c r="F77" s="15"/>
      <c r="G77" s="15"/>
      <c r="H77" s="15"/>
      <c r="I77" s="16" t="s">
        <v>210</v>
      </c>
      <c r="J77" s="15"/>
      <c r="K77" s="15"/>
      <c r="L77" s="15"/>
    </row>
    <row r="78" spans="1:16" ht="15.75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</row>
    <row r="79" spans="1:16" ht="15.75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spans="1:16" ht="15.75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</row>
    <row r="81" spans="1:12" ht="15.75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</row>
    <row r="82" spans="1:12" ht="15.75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</row>
    <row r="83" spans="1:12" ht="15.75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</row>
  </sheetData>
  <mergeCells count="23"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M3:O4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6:P6"/>
    <mergeCell ref="A7:P7"/>
    <mergeCell ref="A10:A13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2026-01-20T10:56:12Z</cp:lastPrinted>
  <dcterms:created xsi:type="dcterms:W3CDTF">2026-01-16T10:22:54Z</dcterms:created>
  <dcterms:modified xsi:type="dcterms:W3CDTF">2026-01-20T10:56:15Z</dcterms:modified>
</cp:coreProperties>
</file>